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08" i="1" l="1"/>
  <c r="E107" i="1"/>
  <c r="E106" i="1"/>
  <c r="E105" i="1"/>
  <c r="E104" i="1"/>
  <c r="E103" i="1"/>
  <c r="E102" i="1"/>
  <c r="E101" i="1"/>
  <c r="E13" i="1" l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9" i="1" l="1"/>
  <c r="E10" i="1"/>
  <c r="E11" i="1"/>
  <c r="E12" i="1"/>
</calcChain>
</file>

<file path=xl/sharedStrings.xml><?xml version="1.0" encoding="utf-8"?>
<sst xmlns="http://schemas.openxmlformats.org/spreadsheetml/2006/main" count="248" uniqueCount="244">
  <si>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</si>
  <si>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</si>
  <si>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</si>
  <si>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</si>
  <si>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</si>
  <si>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</si>
  <si>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</si>
  <si>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</si>
  <si>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</si>
  <si>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</si>
  <si>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</si>
  <si>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</si>
  <si>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</si>
  <si>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</si>
  <si>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</si>
  <si>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</si>
  <si>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</si>
  <si>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</si>
  <si>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</si>
  <si>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</si>
  <si>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</si>
  <si>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</si>
  <si>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</si>
  <si>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</si>
  <si>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</si>
  <si>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</si>
  <si>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</si>
  <si>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</si>
  <si>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</si>
  <si>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</si>
  <si>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</si>
  <si>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</si>
  <si>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</si>
  <si>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</si>
  <si>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</si>
  <si>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</si>
  <si>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</si>
  <si>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</si>
  <si>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</si>
  <si>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</si>
  <si>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</si>
  <si>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</si>
  <si>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</si>
  <si>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</si>
  <si>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</si>
  <si>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</si>
  <si>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</si>
  <si>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</si>
  <si>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</si>
  <si>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</si>
  <si>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</si>
  <si>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</si>
  <si>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</si>
  <si>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</si>
  <si>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</si>
  <si>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</si>
  <si>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</si>
  <si>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</si>
  <si>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</si>
  <si>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</si>
  <si>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</si>
  <si>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</si>
  <si>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</si>
  <si>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</si>
  <si>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</si>
  <si>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</si>
  <si>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</si>
  <si>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</si>
  <si>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</si>
  <si>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</si>
  <si>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</si>
  <si>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</si>
  <si>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</si>
  <si>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</si>
  <si>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</si>
  <si>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</si>
  <si>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</si>
  <si>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</si>
  <si>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</si>
  <si>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</si>
  <si>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</si>
  <si>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</si>
  <si>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</si>
  <si>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</si>
  <si>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</si>
  <si>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</si>
  <si>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</si>
  <si>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</si>
  <si>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</si>
  <si>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</si>
  <si>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</si>
  <si>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</si>
  <si>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</si>
  <si>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</si>
  <si>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</si>
  <si>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</si>
  <si>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</si>
  <si>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</si>
  <si>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</si>
  <si>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</si>
  <si>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</si>
  <si>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</si>
  <si>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</si>
  <si>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 бюджетам муниципальных районов 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</si>
  <si>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</si>
  <si>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</si>
  <si>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</si>
  <si>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</si>
  <si>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</si>
  <si>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</si>
  <si>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</si>
  <si>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</si>
  <si>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</si>
  <si>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</si>
  <si>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</si>
  <si>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</si>
  <si>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</si>
  <si>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</si>
  <si>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1</t>
  </si>
  <si>
    <t>к постановлению администрации</t>
  </si>
  <si>
    <t>Унечского района</t>
  </si>
  <si>
    <t>(рублей)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</si>
  <si>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</si>
  <si>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Плата за размещение отходов производства и потребления</t>
  </si>
  <si>
    <t xml:space="preserve"> 1 05 00000 00 0000 000</t>
  </si>
  <si>
    <t xml:space="preserve"> 1 05 02000 02 0000 110</t>
  </si>
  <si>
    <t xml:space="preserve"> 1 05 02010 02 0000 110</t>
  </si>
  <si>
    <t xml:space="preserve"> 1 05 03000 01 0000 110</t>
  </si>
  <si>
    <t xml:space="preserve"> 1 05 03010 01 0000 110</t>
  </si>
  <si>
    <t xml:space="preserve"> 1 05 04000 02 0000 110 </t>
  </si>
  <si>
    <t xml:space="preserve"> 1 05 04020 02 0000 110</t>
  </si>
  <si>
    <t xml:space="preserve"> 1 11 00000 00 0000 000</t>
  </si>
  <si>
    <t xml:space="preserve"> 1 11 01000 00 0000 120</t>
  </si>
  <si>
    <t xml:space="preserve"> 1 11 01050 05 0000 120</t>
  </si>
  <si>
    <t xml:space="preserve"> 1 11 05000 00 0000 120</t>
  </si>
  <si>
    <t xml:space="preserve"> 1 11 05010 00 0000 120</t>
  </si>
  <si>
    <t xml:space="preserve"> 1 11 05013 05 0000 120</t>
  </si>
  <si>
    <t xml:space="preserve"> 1 11 05020 00 0000 120</t>
  </si>
  <si>
    <t xml:space="preserve"> 1 11 05025 05 0000 120</t>
  </si>
  <si>
    <t xml:space="preserve"> 1 11 05030 00 0000 120</t>
  </si>
  <si>
    <t xml:space="preserve"> 1 12 00000 00 0000 000</t>
  </si>
  <si>
    <t xml:space="preserve"> 1 12 01000 01 0000 120</t>
  </si>
  <si>
    <t xml:space="preserve"> 1 12 01010 01 0000 120</t>
  </si>
  <si>
    <t xml:space="preserve"> 1 12 01030 01 0000 120</t>
  </si>
  <si>
    <t xml:space="preserve"> 1 12 01040 01 0000 120</t>
  </si>
  <si>
    <t xml:space="preserve"> 1 12 01041 01 0000 120</t>
  </si>
  <si>
    <t xml:space="preserve"> 1 14 00000 00 0000 000 </t>
  </si>
  <si>
    <t xml:space="preserve"> 1 15 00000 00 0000 000</t>
  </si>
  <si>
    <t>1 03 00000 00 0000 000</t>
  </si>
  <si>
    <t>1 03 02000 01 0000 110</t>
  </si>
  <si>
    <t>1 03 02230 01 0000 110</t>
  </si>
  <si>
    <t>1 03 02240 01 0000 110</t>
  </si>
  <si>
    <t>1 03 02250 01 0000 110</t>
  </si>
  <si>
    <t>1 03 02260 01 0000 110</t>
  </si>
  <si>
    <t>1 11 05013 13 0000 120</t>
  </si>
  <si>
    <t>1 11 07000 00 0000 120</t>
  </si>
  <si>
    <t xml:space="preserve">Платежи  от государственных и муниципальных унитарных предприятий </t>
  </si>
  <si>
    <t>1 11 07010 00 0000 120</t>
  </si>
  <si>
    <t>Доходы от перечисления части прибыли государственных и муниципальных унитарных предприятий, осуществляющейся после уплаты налогов и обязательных платежей</t>
  </si>
  <si>
    <t>1 11 07015 05 0000 120</t>
  </si>
  <si>
    <t>1 11 09000 00 0000 120</t>
  </si>
  <si>
    <t>1 11 09040 00 0000 120</t>
  </si>
  <si>
    <t>1 11 09045 05 0000 120</t>
  </si>
  <si>
    <t xml:space="preserve">Плата за размещение отходов производства </t>
  </si>
  <si>
    <t>1 14 06300 00 0000 430</t>
  </si>
  <si>
    <t>1 14 06310 00 0000 430</t>
  </si>
  <si>
    <t>1 14 06313 13 0000 430</t>
  </si>
  <si>
    <t>1 16 00000 00 0000 000</t>
  </si>
  <si>
    <t>1 16 03000 00 0000 140</t>
  </si>
  <si>
    <t>1 16 03010 01 0000 140</t>
  </si>
  <si>
    <t>1 16 03030 01 0000 140</t>
  </si>
  <si>
    <t>1 16 06000 01 0000 140</t>
  </si>
  <si>
    <t>1 16 08000 01 0000 140</t>
  </si>
  <si>
    <t>1 16 08010 01 0000 140</t>
  </si>
  <si>
    <t>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</si>
  <si>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</si>
  <si>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1 16 25000  00 0000 140</t>
  </si>
  <si>
    <t>1 16 25050 01 0000 140</t>
  </si>
  <si>
    <t>1 16 25060 01 0000 140</t>
  </si>
  <si>
    <t>1 16 28000 01 0000 140</t>
  </si>
  <si>
    <t>1 16 30000 01 0000 140</t>
  </si>
  <si>
    <t>1 16 30030 01 0000 140</t>
  </si>
  <si>
    <t>1 16 33000 00 0000 140</t>
  </si>
  <si>
    <t>1 16 33050 05 0000 140</t>
  </si>
  <si>
    <t>1 16 43000 01 0000 140</t>
  </si>
  <si>
    <t>1 16 90000 00 0000 140</t>
  </si>
  <si>
    <t>1 16 90050 05 0000 140</t>
  </si>
  <si>
    <t>2 02 10000 00 0000 150</t>
  </si>
  <si>
    <t>2 02 15001 00 0000 150</t>
  </si>
  <si>
    <t>2 02 15001 05 0000 150</t>
  </si>
  <si>
    <t>2 02 15002 00 0000 150</t>
  </si>
  <si>
    <t>2 02 15002 05 0000 150</t>
  </si>
  <si>
    <t>2 02 20000 00 0000 150</t>
  </si>
  <si>
    <t>2 02 29999 00 0000 150</t>
  </si>
  <si>
    <t>2 02 29999 05 0000 150</t>
  </si>
  <si>
    <t>2 02 30000 00 0000 150</t>
  </si>
  <si>
    <t>2 02 30024 00 0000 150</t>
  </si>
  <si>
    <t>2 02 30024 05 0000 150</t>
  </si>
  <si>
    <t>2 02 30029 00 0000 150</t>
  </si>
  <si>
    <t>2 02 30029 05 0000 150</t>
  </si>
  <si>
    <t>2 02 35082 00 0000 150</t>
  </si>
  <si>
    <t>2 02 35082 05 0000 150</t>
  </si>
  <si>
    <t>2 02 35118 00 0000 150</t>
  </si>
  <si>
    <t>2 02  35118 05 0000150</t>
  </si>
  <si>
    <t>2 02  35120 00 0000150</t>
  </si>
  <si>
    <t>2 02  35120 05 0000150</t>
  </si>
  <si>
    <t>2 02 35260 00 0000 150</t>
  </si>
  <si>
    <t>2 02 35260 05 0000 150</t>
  </si>
  <si>
    <t>2 02 40000 00 0000 150</t>
  </si>
  <si>
    <t>2 02 40014 00 0000 150</t>
  </si>
  <si>
    <t>2 02 40014 05 0000 150</t>
  </si>
  <si>
    <r>
      <t xml:space="preserve"> </t>
    </r>
    <r>
      <rPr>
        <b/>
        <sz val="11"/>
        <color theme="1"/>
        <rFont val="Times New Roman"/>
        <family val="1"/>
        <charset val="204"/>
      </rPr>
      <t>1 08 00000 00 0000 000</t>
    </r>
  </si>
  <si>
    <r>
      <t xml:space="preserve"> </t>
    </r>
    <r>
      <rPr>
        <sz val="11"/>
        <color theme="1"/>
        <rFont val="Times New Roman"/>
        <family val="1"/>
        <charset val="204"/>
      </rPr>
      <t>1 11 05035 05 0000 120</t>
    </r>
  </si>
  <si>
    <t>Доходы бюджета муниципального образования «Унечский муниципальный район» за 1 квартал 2019 года</t>
  </si>
  <si>
    <t>Кассовое исполнение за 1 квартал 2019 года</t>
  </si>
  <si>
    <t>План доходов на 2019 год</t>
  </si>
  <si>
    <t>Процент исполнения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</si>
  <si>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</si>
  <si>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</si>
  <si>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</si>
  <si>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</si>
  <si>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</si>
  <si>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</si>
  <si>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 xml:space="preserve">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</si>
  <si>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</si>
  <si>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1 12 01042 01 0000 120</t>
  </si>
  <si>
    <t>Плата за размещение твердых коммунальных отходов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</si>
  <si>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</si>
  <si>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2 02 20077 00 0000 150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</si>
  <si>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</si>
  <si>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</si>
  <si>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2 02 20216 00 0000 150</t>
  </si>
  <si>
    <t>2 02 20216 05 0000 150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</si>
  <si>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</si>
  <si>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</si>
  <si>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2 02 25497 00 0000 150</t>
  </si>
  <si>
    <t>2 02 25497 05 0000 150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</si>
  <si>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</si>
  <si>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</si>
  <si>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</si>
  <si>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2 02 25519 05 0000 150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</si>
  <si>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</si>
  <si>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</si>
  <si>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от 30.04.2019 года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</si>
</sst>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abSelected="1" zoomScaleNormal="100" workbookViewId="0">
      <selection activeCell="C4" sqref="C4"/>
    </sheetView>
  </sheetViews>
  <sheetFormatPr defaultRowHeight="15" x14ac:dyDescent="0.25"/>
  <cols>
    <col min="1" max="1" width="25.28515625" style="1" customWidth="1"/>
    <col min="2" max="2" width="47" style="9" customWidth="1"/>
    <col min="3" max="3" width="16.28515625" style="5" customWidth="1"/>
    <col min="4" max="4" width="15.42578125" style="5" customWidth="1"/>
    <col min="5" max="5" width="9.5703125" style="1" customWidth="1"/>
  </cols>
  <sheetData>
    <row r="1" spans="1:7" x14ac:dyDescent="0.25">
      <c r="A1" s="2"/>
      <c r="B1" s="3"/>
      <c r="C1" s="3" t="s">
        <v>118</v>
      </c>
      <c r="D1" s="4"/>
      <c r="E1" s="2"/>
    </row>
    <row r="2" spans="1:7" x14ac:dyDescent="0.25">
      <c r="A2" s="2"/>
      <c r="B2" s="3"/>
      <c r="C2" s="3" t="s">
        <v>119</v>
      </c>
      <c r="D2" s="4"/>
      <c r="E2" s="2"/>
    </row>
    <row r="3" spans="1:7" x14ac:dyDescent="0.25">
      <c r="A3" s="2"/>
      <c r="B3" s="3"/>
      <c r="C3" s="3" t="s">
        <v>120</v>
      </c>
      <c r="D3" s="4"/>
      <c r="E3" s="2"/>
    </row>
    <row r="4" spans="1:7" x14ac:dyDescent="0.25">
      <c r="A4" s="2"/>
      <c r="B4" s="3"/>
      <c r="C4" s="3" t="s">
        <v>243</v>
      </c>
      <c r="D4" s="4"/>
      <c r="E4" s="2"/>
    </row>
    <row r="5" spans="1:7" x14ac:dyDescent="0.25">
      <c r="A5" s="2"/>
      <c r="B5" s="3"/>
      <c r="D5" s="4"/>
      <c r="E5" s="2"/>
    </row>
    <row r="6" spans="1:7" ht="24" customHeight="1" x14ac:dyDescent="0.25">
      <c r="A6" s="18" t="s">
        <v>213</v>
      </c>
      <c r="B6" s="18"/>
      <c r="C6" s="18"/>
      <c r="D6" s="18"/>
      <c r="E6" s="18"/>
    </row>
    <row r="7" spans="1:7" ht="25.5" customHeight="1" x14ac:dyDescent="0.25">
      <c r="A7" s="2"/>
      <c r="B7" s="3"/>
      <c r="C7" s="4"/>
      <c r="D7" s="4" t="s">
        <v>121</v>
      </c>
      <c r="E7" s="2"/>
    </row>
    <row r="8" spans="1:7" ht="60" x14ac:dyDescent="0.25">
      <c r="A8" s="6" t="s">
        <v>0</v>
      </c>
      <c r="B8" s="6" t="s">
        <v>1</v>
      </c>
      <c r="C8" s="6" t="s">
        <v>215</v>
      </c>
      <c r="D8" s="6" t="s">
        <v>214</v>
      </c>
      <c r="E8" s="6" t="s">
        <v>216</v>
      </c>
    </row>
    <row r="9" spans="1:7" ht="23.25" customHeight="1" x14ac:dyDescent="0.25">
      <c r="A9" s="10" t="s">
        <v>2</v>
      </c>
      <c r="B9" s="15" t="s">
        <v>3</v>
      </c>
      <c r="C9" s="12">
        <v>187701000</v>
      </c>
      <c r="D9" s="12">
        <v>39779850.25</v>
      </c>
      <c r="E9" s="17">
        <f t="shared" ref="E9:E74" si="0">D9/C9*100</f>
        <v>21.193201021837922</v>
      </c>
      <c r="G9" s="7"/>
    </row>
    <row r="10" spans="1:7" x14ac:dyDescent="0.25">
      <c r="A10" s="10" t="s">
        <v>4</v>
      </c>
      <c r="B10" s="15" t="s">
        <v>5</v>
      </c>
      <c r="C10" s="12">
        <v>134911000</v>
      </c>
      <c r="D10" s="12">
        <v>27069689.710000001</v>
      </c>
      <c r="E10" s="17">
        <f t="shared" si="0"/>
        <v>20.06484994551964</v>
      </c>
      <c r="G10" s="7"/>
    </row>
    <row r="11" spans="1:7" x14ac:dyDescent="0.25">
      <c r="A11" s="11" t="s">
        <v>6</v>
      </c>
      <c r="B11" s="16" t="s">
        <v>7</v>
      </c>
      <c r="C11" s="13">
        <v>134911000</v>
      </c>
      <c r="D11" s="13">
        <v>27069689.710000001</v>
      </c>
      <c r="E11" s="14">
        <f t="shared" si="0"/>
        <v>20.06484994551964</v>
      </c>
      <c r="G11" s="7"/>
    </row>
    <row r="12" spans="1:7" ht="90" x14ac:dyDescent="0.25">
      <c r="A12" s="11" t="s">
        <v>8</v>
      </c>
      <c r="B12" s="16" t="s">
        <v>9</v>
      </c>
      <c r="C12" s="13">
        <v>132264000</v>
      </c>
      <c r="D12" s="13">
        <v>26717259</v>
      </c>
      <c r="E12" s="14">
        <f t="shared" si="0"/>
        <v>20.199947831609506</v>
      </c>
      <c r="G12" s="7"/>
    </row>
    <row r="13" spans="1:7" ht="136.5" customHeight="1" x14ac:dyDescent="0.25">
      <c r="A13" s="11" t="s">
        <v>10</v>
      </c>
      <c r="B13" s="16" t="s">
        <v>11</v>
      </c>
      <c r="C13" s="13">
        <v>1061000</v>
      </c>
      <c r="D13" s="13">
        <v>128546.36</v>
      </c>
      <c r="E13" s="14">
        <f t="shared" si="0"/>
        <v>12.115585296889726</v>
      </c>
      <c r="G13" s="7"/>
    </row>
    <row r="14" spans="1:7" ht="60" x14ac:dyDescent="0.25">
      <c r="A14" s="11" t="s">
        <v>12</v>
      </c>
      <c r="B14" s="16" t="s">
        <v>13</v>
      </c>
      <c r="C14" s="13">
        <v>1021000</v>
      </c>
      <c r="D14" s="13">
        <v>91116.76</v>
      </c>
      <c r="E14" s="14">
        <f t="shared" si="0"/>
        <v>8.9242664054848184</v>
      </c>
      <c r="G14" s="7"/>
    </row>
    <row r="15" spans="1:7" ht="105" x14ac:dyDescent="0.25">
      <c r="A15" s="11" t="s">
        <v>14</v>
      </c>
      <c r="B15" s="16" t="s">
        <v>15</v>
      </c>
      <c r="C15" s="13">
        <v>565000</v>
      </c>
      <c r="D15" s="13">
        <v>132761.22</v>
      </c>
      <c r="E15" s="14">
        <f t="shared" si="0"/>
        <v>23.497561061946904</v>
      </c>
      <c r="G15" s="7"/>
    </row>
    <row r="16" spans="1:7" ht="57.75" x14ac:dyDescent="0.25">
      <c r="A16" s="10" t="s">
        <v>148</v>
      </c>
      <c r="B16" s="15" t="s">
        <v>16</v>
      </c>
      <c r="C16" s="12">
        <v>10741000</v>
      </c>
      <c r="D16" s="12">
        <v>2900232.27</v>
      </c>
      <c r="E16" s="17">
        <f t="shared" si="0"/>
        <v>27.001510753188718</v>
      </c>
      <c r="G16" s="7"/>
    </row>
    <row r="17" spans="1:7" ht="45" x14ac:dyDescent="0.25">
      <c r="A17" s="11" t="s">
        <v>149</v>
      </c>
      <c r="B17" s="16" t="s">
        <v>17</v>
      </c>
      <c r="C17" s="13">
        <v>10741000</v>
      </c>
      <c r="D17" s="13">
        <v>2900232.27</v>
      </c>
      <c r="E17" s="14">
        <f t="shared" si="0"/>
        <v>27.001510753188718</v>
      </c>
      <c r="G17" s="7"/>
    </row>
    <row r="18" spans="1:7" ht="87" customHeight="1" x14ac:dyDescent="0.25">
      <c r="A18" s="11" t="s">
        <v>150</v>
      </c>
      <c r="B18" s="16" t="s">
        <v>18</v>
      </c>
      <c r="C18" s="13">
        <v>3895000</v>
      </c>
      <c r="D18" s="13">
        <v>1274051.32</v>
      </c>
      <c r="E18" s="14">
        <f t="shared" si="0"/>
        <v>32.709918356867782</v>
      </c>
      <c r="G18" s="7"/>
    </row>
    <row r="19" spans="1:7" ht="151.5" customHeight="1" x14ac:dyDescent="0.25">
      <c r="A19" s="11" t="s">
        <v>217</v>
      </c>
      <c r="B19" s="16" t="s">
        <v>218</v>
      </c>
      <c r="C19" s="13">
        <v>3895000</v>
      </c>
      <c r="D19" s="13">
        <v>1274051.32</v>
      </c>
      <c r="E19" s="14">
        <f t="shared" si="0"/>
        <v>32.709918356867782</v>
      </c>
      <c r="G19" s="7"/>
    </row>
    <row r="20" spans="1:7" ht="108.75" customHeight="1" x14ac:dyDescent="0.25">
      <c r="A20" s="11" t="s">
        <v>151</v>
      </c>
      <c r="B20" s="16" t="s">
        <v>19</v>
      </c>
      <c r="C20" s="13">
        <v>27000</v>
      </c>
      <c r="D20" s="13">
        <v>8901.7900000000009</v>
      </c>
      <c r="E20" s="14">
        <f t="shared" si="0"/>
        <v>32.969592592592598</v>
      </c>
      <c r="G20" s="7"/>
    </row>
    <row r="21" spans="1:7" ht="162.75" customHeight="1" x14ac:dyDescent="0.25">
      <c r="A21" s="11" t="s">
        <v>219</v>
      </c>
      <c r="B21" s="16" t="s">
        <v>220</v>
      </c>
      <c r="C21" s="13">
        <v>27000</v>
      </c>
      <c r="D21" s="13">
        <v>8901.7900000000009</v>
      </c>
      <c r="E21" s="14">
        <f t="shared" si="0"/>
        <v>32.969592592592598</v>
      </c>
      <c r="G21" s="7"/>
    </row>
    <row r="22" spans="1:7" ht="96" customHeight="1" x14ac:dyDescent="0.25">
      <c r="A22" s="11" t="s">
        <v>152</v>
      </c>
      <c r="B22" s="16" t="s">
        <v>20</v>
      </c>
      <c r="C22" s="13">
        <v>7543000</v>
      </c>
      <c r="D22" s="13">
        <v>1868022.13</v>
      </c>
      <c r="E22" s="14">
        <f t="shared" si="0"/>
        <v>24.764975871669094</v>
      </c>
      <c r="G22" s="7"/>
    </row>
    <row r="23" spans="1:7" ht="154.5" customHeight="1" x14ac:dyDescent="0.25">
      <c r="A23" s="11" t="s">
        <v>221</v>
      </c>
      <c r="B23" s="16" t="s">
        <v>222</v>
      </c>
      <c r="C23" s="13">
        <v>7543000</v>
      </c>
      <c r="D23" s="13">
        <v>1868022.13</v>
      </c>
      <c r="E23" s="14">
        <f t="shared" si="0"/>
        <v>24.764975871669094</v>
      </c>
      <c r="G23" s="7"/>
    </row>
    <row r="24" spans="1:7" ht="90.75" customHeight="1" x14ac:dyDescent="0.25">
      <c r="A24" s="11" t="s">
        <v>153</v>
      </c>
      <c r="B24" s="16" t="s">
        <v>21</v>
      </c>
      <c r="C24" s="13">
        <v>-724000</v>
      </c>
      <c r="D24" s="13">
        <v>-250742.97</v>
      </c>
      <c r="E24" s="14">
        <f t="shared" si="0"/>
        <v>34.633006906077348</v>
      </c>
      <c r="G24" s="7"/>
    </row>
    <row r="25" spans="1:7" ht="90.75" customHeight="1" x14ac:dyDescent="0.25">
      <c r="A25" s="11" t="s">
        <v>153</v>
      </c>
      <c r="B25" s="16" t="s">
        <v>21</v>
      </c>
      <c r="C25" s="13">
        <v>-724000</v>
      </c>
      <c r="D25" s="13">
        <v>-250742.97</v>
      </c>
      <c r="E25" s="14">
        <f t="shared" si="0"/>
        <v>34.633006906077348</v>
      </c>
      <c r="G25" s="7"/>
    </row>
    <row r="26" spans="1:7" x14ac:dyDescent="0.25">
      <c r="A26" s="10" t="s">
        <v>124</v>
      </c>
      <c r="B26" s="15" t="s">
        <v>22</v>
      </c>
      <c r="C26" s="12">
        <v>24959000</v>
      </c>
      <c r="D26" s="13">
        <v>6291606.3200000003</v>
      </c>
      <c r="E26" s="14">
        <f t="shared" si="0"/>
        <v>25.207766016266682</v>
      </c>
      <c r="G26" s="7"/>
    </row>
    <row r="27" spans="1:7" ht="30" x14ac:dyDescent="0.25">
      <c r="A27" s="11" t="s">
        <v>125</v>
      </c>
      <c r="B27" s="16" t="s">
        <v>23</v>
      </c>
      <c r="C27" s="13">
        <v>23686000</v>
      </c>
      <c r="D27" s="13">
        <v>5746465.8600000003</v>
      </c>
      <c r="E27" s="14">
        <f t="shared" si="0"/>
        <v>24.261022798277466</v>
      </c>
      <c r="G27" s="7"/>
    </row>
    <row r="28" spans="1:7" ht="30" x14ac:dyDescent="0.25">
      <c r="A28" s="11" t="s">
        <v>126</v>
      </c>
      <c r="B28" s="16" t="s">
        <v>23</v>
      </c>
      <c r="C28" s="13">
        <v>23686000</v>
      </c>
      <c r="D28" s="13">
        <v>5746101.4500000002</v>
      </c>
      <c r="E28" s="14">
        <f t="shared" si="0"/>
        <v>24.259484294519972</v>
      </c>
      <c r="G28" s="7"/>
    </row>
    <row r="29" spans="1:7" ht="45" x14ac:dyDescent="0.25">
      <c r="A29" s="11" t="s">
        <v>223</v>
      </c>
      <c r="B29" s="16" t="s">
        <v>224</v>
      </c>
      <c r="C29" s="13">
        <v>0</v>
      </c>
      <c r="D29" s="13">
        <v>364.41</v>
      </c>
      <c r="E29" s="14"/>
      <c r="G29" s="7"/>
    </row>
    <row r="30" spans="1:7" ht="15.75" customHeight="1" x14ac:dyDescent="0.25">
      <c r="A30" s="11" t="s">
        <v>127</v>
      </c>
      <c r="B30" s="16" t="s">
        <v>24</v>
      </c>
      <c r="C30" s="13">
        <v>164000</v>
      </c>
      <c r="D30" s="13">
        <v>55520.7</v>
      </c>
      <c r="E30" s="14">
        <f t="shared" si="0"/>
        <v>33.854085365853656</v>
      </c>
      <c r="G30" s="7"/>
    </row>
    <row r="31" spans="1:7" x14ac:dyDescent="0.25">
      <c r="A31" s="11" t="s">
        <v>128</v>
      </c>
      <c r="B31" s="16" t="s">
        <v>24</v>
      </c>
      <c r="C31" s="13">
        <v>164000</v>
      </c>
      <c r="D31" s="13">
        <v>55520.7</v>
      </c>
      <c r="E31" s="14">
        <f t="shared" si="0"/>
        <v>33.854085365853656</v>
      </c>
      <c r="G31" s="7"/>
    </row>
    <row r="32" spans="1:7" ht="30" x14ac:dyDescent="0.25">
      <c r="A32" s="11" t="s">
        <v>129</v>
      </c>
      <c r="B32" s="16" t="s">
        <v>25</v>
      </c>
      <c r="C32" s="13">
        <v>1109000</v>
      </c>
      <c r="D32" s="13">
        <v>489619.76</v>
      </c>
      <c r="E32" s="14">
        <f t="shared" si="0"/>
        <v>44.149662759242567</v>
      </c>
      <c r="G32" s="7"/>
    </row>
    <row r="33" spans="1:7" ht="28.5" customHeight="1" x14ac:dyDescent="0.25">
      <c r="A33" s="11" t="s">
        <v>130</v>
      </c>
      <c r="B33" s="16" t="s">
        <v>26</v>
      </c>
      <c r="C33" s="13">
        <v>1109000</v>
      </c>
      <c r="D33" s="13">
        <v>489619.76</v>
      </c>
      <c r="E33" s="14">
        <f t="shared" si="0"/>
        <v>44.149662759242567</v>
      </c>
      <c r="G33" s="7"/>
    </row>
    <row r="34" spans="1:7" x14ac:dyDescent="0.25">
      <c r="A34" s="11" t="s">
        <v>211</v>
      </c>
      <c r="B34" s="15" t="s">
        <v>27</v>
      </c>
      <c r="C34" s="12">
        <v>2067000</v>
      </c>
      <c r="D34" s="12">
        <v>504909.97</v>
      </c>
      <c r="E34" s="17">
        <f t="shared" si="0"/>
        <v>24.42718771165941</v>
      </c>
      <c r="G34" s="7"/>
    </row>
    <row r="35" spans="1:7" ht="45" x14ac:dyDescent="0.25">
      <c r="A35" s="11" t="s">
        <v>28</v>
      </c>
      <c r="B35" s="16" t="s">
        <v>29</v>
      </c>
      <c r="C35" s="13">
        <v>2052000</v>
      </c>
      <c r="D35" s="13">
        <v>504909.97</v>
      </c>
      <c r="E35" s="14">
        <f t="shared" si="0"/>
        <v>24.60574902534113</v>
      </c>
      <c r="G35" s="7"/>
    </row>
    <row r="36" spans="1:7" ht="60" x14ac:dyDescent="0.25">
      <c r="A36" s="11" t="s">
        <v>30</v>
      </c>
      <c r="B36" s="16" t="s">
        <v>31</v>
      </c>
      <c r="C36" s="13">
        <v>2052000</v>
      </c>
      <c r="D36" s="13">
        <v>504909.97</v>
      </c>
      <c r="E36" s="14">
        <f t="shared" si="0"/>
        <v>24.60574902534113</v>
      </c>
      <c r="G36" s="7"/>
    </row>
    <row r="37" spans="1:7" ht="45" x14ac:dyDescent="0.25">
      <c r="A37" s="11" t="s">
        <v>32</v>
      </c>
      <c r="B37" s="16" t="s">
        <v>33</v>
      </c>
      <c r="C37" s="13">
        <v>15000</v>
      </c>
      <c r="D37" s="13">
        <v>0</v>
      </c>
      <c r="E37" s="14">
        <f t="shared" si="0"/>
        <v>0</v>
      </c>
      <c r="G37" s="7"/>
    </row>
    <row r="38" spans="1:7" ht="30" x14ac:dyDescent="0.25">
      <c r="A38" s="11" t="s">
        <v>34</v>
      </c>
      <c r="B38" s="16" t="s">
        <v>35</v>
      </c>
      <c r="C38" s="13">
        <v>15000</v>
      </c>
      <c r="D38" s="13">
        <v>0</v>
      </c>
      <c r="E38" s="14">
        <f t="shared" si="0"/>
        <v>0</v>
      </c>
      <c r="G38" s="7"/>
    </row>
    <row r="39" spans="1:7" ht="57.75" x14ac:dyDescent="0.25">
      <c r="A39" s="10" t="s">
        <v>131</v>
      </c>
      <c r="B39" s="15" t="s">
        <v>36</v>
      </c>
      <c r="C39" s="12">
        <v>10350000</v>
      </c>
      <c r="D39" s="12">
        <v>1885131.91</v>
      </c>
      <c r="E39" s="17">
        <f t="shared" si="0"/>
        <v>18.213834879227054</v>
      </c>
      <c r="G39" s="7"/>
    </row>
    <row r="40" spans="1:7" ht="90" x14ac:dyDescent="0.25">
      <c r="A40" s="11" t="s">
        <v>132</v>
      </c>
      <c r="B40" s="16" t="s">
        <v>37</v>
      </c>
      <c r="C40" s="13">
        <v>18000</v>
      </c>
      <c r="D40" s="13">
        <v>0</v>
      </c>
      <c r="E40" s="14">
        <f t="shared" si="0"/>
        <v>0</v>
      </c>
      <c r="G40" s="7"/>
    </row>
    <row r="41" spans="1:7" ht="60" customHeight="1" x14ac:dyDescent="0.25">
      <c r="A41" s="11" t="s">
        <v>133</v>
      </c>
      <c r="B41" s="16" t="s">
        <v>38</v>
      </c>
      <c r="C41" s="13">
        <v>18000</v>
      </c>
      <c r="D41" s="13">
        <v>0</v>
      </c>
      <c r="E41" s="14">
        <f t="shared" si="0"/>
        <v>0</v>
      </c>
      <c r="G41" s="7"/>
    </row>
    <row r="42" spans="1:7" ht="105" x14ac:dyDescent="0.25">
      <c r="A42" s="11" t="s">
        <v>134</v>
      </c>
      <c r="B42" s="16" t="s">
        <v>39</v>
      </c>
      <c r="C42" s="13">
        <v>10189000</v>
      </c>
      <c r="D42" s="13">
        <v>1866606.83</v>
      </c>
      <c r="E42" s="14">
        <f t="shared" si="0"/>
        <v>18.319823633330063</v>
      </c>
      <c r="G42" s="7"/>
    </row>
    <row r="43" spans="1:7" ht="77.25" customHeight="1" x14ac:dyDescent="0.25">
      <c r="A43" s="11" t="s">
        <v>135</v>
      </c>
      <c r="B43" s="16" t="s">
        <v>40</v>
      </c>
      <c r="C43" s="13">
        <v>5760000</v>
      </c>
      <c r="D43" s="13">
        <v>855788.63</v>
      </c>
      <c r="E43" s="14">
        <f t="shared" si="0"/>
        <v>14.857441493055557</v>
      </c>
      <c r="G43" s="7"/>
    </row>
    <row r="44" spans="1:7" ht="120" x14ac:dyDescent="0.25">
      <c r="A44" s="11" t="s">
        <v>136</v>
      </c>
      <c r="B44" s="16" t="s">
        <v>41</v>
      </c>
      <c r="C44" s="13">
        <v>3058000</v>
      </c>
      <c r="D44" s="13">
        <v>441256.78</v>
      </c>
      <c r="E44" s="14">
        <f t="shared" si="0"/>
        <v>14.429587311968609</v>
      </c>
      <c r="G44" s="7"/>
    </row>
    <row r="45" spans="1:7" ht="105" x14ac:dyDescent="0.25">
      <c r="A45" s="11" t="s">
        <v>154</v>
      </c>
      <c r="B45" s="16" t="s">
        <v>42</v>
      </c>
      <c r="C45" s="13">
        <v>2702000</v>
      </c>
      <c r="D45" s="13">
        <v>414531.85</v>
      </c>
      <c r="E45" s="14">
        <f t="shared" si="0"/>
        <v>15.341667283493706</v>
      </c>
      <c r="G45" s="7"/>
    </row>
    <row r="46" spans="1:7" ht="105" x14ac:dyDescent="0.25">
      <c r="A46" s="11" t="s">
        <v>137</v>
      </c>
      <c r="B46" s="16" t="s">
        <v>43</v>
      </c>
      <c r="C46" s="13">
        <v>224000</v>
      </c>
      <c r="D46" s="13">
        <v>67134.460000000006</v>
      </c>
      <c r="E46" s="14">
        <f t="shared" si="0"/>
        <v>29.970741071428574</v>
      </c>
      <c r="G46" s="7"/>
    </row>
    <row r="47" spans="1:7" ht="97.5" customHeight="1" x14ac:dyDescent="0.25">
      <c r="A47" s="11" t="s">
        <v>138</v>
      </c>
      <c r="B47" s="16" t="s">
        <v>44</v>
      </c>
      <c r="C47" s="13">
        <v>224000</v>
      </c>
      <c r="D47" s="13">
        <v>67134.460000000006</v>
      </c>
      <c r="E47" s="14">
        <f t="shared" si="0"/>
        <v>29.970741071428574</v>
      </c>
      <c r="G47" s="7"/>
    </row>
    <row r="48" spans="1:7" ht="105.75" customHeight="1" x14ac:dyDescent="0.25">
      <c r="A48" s="11" t="s">
        <v>139</v>
      </c>
      <c r="B48" s="16" t="s">
        <v>45</v>
      </c>
      <c r="C48" s="13">
        <v>4205000</v>
      </c>
      <c r="D48" s="13">
        <v>943683.74</v>
      </c>
      <c r="E48" s="14">
        <f t="shared" si="0"/>
        <v>22.441943876337696</v>
      </c>
      <c r="G48" s="7"/>
    </row>
    <row r="49" spans="1:7" ht="90" customHeight="1" x14ac:dyDescent="0.25">
      <c r="A49" s="10" t="s">
        <v>212</v>
      </c>
      <c r="B49" s="16" t="s">
        <v>46</v>
      </c>
      <c r="C49" s="13">
        <v>4205000</v>
      </c>
      <c r="D49" s="13">
        <v>943683.74</v>
      </c>
      <c r="E49" s="14">
        <f t="shared" si="0"/>
        <v>22.441943876337696</v>
      </c>
      <c r="G49" s="7"/>
    </row>
    <row r="50" spans="1:7" ht="30" x14ac:dyDescent="0.25">
      <c r="A50" s="11" t="s">
        <v>155</v>
      </c>
      <c r="B50" s="16" t="s">
        <v>156</v>
      </c>
      <c r="C50" s="13">
        <v>91000</v>
      </c>
      <c r="D50" s="13">
        <v>0</v>
      </c>
      <c r="E50" s="14">
        <f t="shared" si="0"/>
        <v>0</v>
      </c>
      <c r="G50" s="7"/>
    </row>
    <row r="51" spans="1:7" ht="57.75" customHeight="1" x14ac:dyDescent="0.25">
      <c r="A51" s="11" t="s">
        <v>157</v>
      </c>
      <c r="B51" s="16" t="s">
        <v>158</v>
      </c>
      <c r="C51" s="13">
        <v>91000</v>
      </c>
      <c r="D51" s="13">
        <v>0</v>
      </c>
      <c r="E51" s="14">
        <f t="shared" si="0"/>
        <v>0</v>
      </c>
      <c r="G51" s="7"/>
    </row>
    <row r="52" spans="1:7" ht="80.25" customHeight="1" x14ac:dyDescent="0.25">
      <c r="A52" s="11" t="s">
        <v>159</v>
      </c>
      <c r="B52" s="16" t="s">
        <v>47</v>
      </c>
      <c r="C52" s="13">
        <v>91000</v>
      </c>
      <c r="D52" s="13">
        <v>0</v>
      </c>
      <c r="E52" s="14">
        <f t="shared" si="0"/>
        <v>0</v>
      </c>
      <c r="G52" s="7"/>
    </row>
    <row r="53" spans="1:7" ht="105.75" customHeight="1" x14ac:dyDescent="0.25">
      <c r="A53" s="11" t="s">
        <v>160</v>
      </c>
      <c r="B53" s="16" t="s">
        <v>48</v>
      </c>
      <c r="C53" s="13">
        <v>52000</v>
      </c>
      <c r="D53" s="13">
        <v>18525.080000000002</v>
      </c>
      <c r="E53" s="14">
        <f t="shared" si="0"/>
        <v>35.62515384615385</v>
      </c>
      <c r="G53" s="7"/>
    </row>
    <row r="54" spans="1:7" ht="87.75" customHeight="1" x14ac:dyDescent="0.25">
      <c r="A54" s="11" t="s">
        <v>161</v>
      </c>
      <c r="B54" s="16" t="s">
        <v>49</v>
      </c>
      <c r="C54" s="13">
        <v>52000</v>
      </c>
      <c r="D54" s="13">
        <v>18525.080000000002</v>
      </c>
      <c r="E54" s="14">
        <f t="shared" si="0"/>
        <v>35.62515384615385</v>
      </c>
      <c r="G54" s="7"/>
    </row>
    <row r="55" spans="1:7" ht="91.5" customHeight="1" x14ac:dyDescent="0.25">
      <c r="A55" s="11" t="s">
        <v>162</v>
      </c>
      <c r="B55" s="16" t="s">
        <v>50</v>
      </c>
      <c r="C55" s="13">
        <v>52000</v>
      </c>
      <c r="D55" s="13">
        <v>18525.080000000002</v>
      </c>
      <c r="E55" s="14">
        <f t="shared" si="0"/>
        <v>35.62515384615385</v>
      </c>
      <c r="G55" s="7"/>
    </row>
    <row r="56" spans="1:7" ht="29.25" x14ac:dyDescent="0.25">
      <c r="A56" s="10" t="s">
        <v>140</v>
      </c>
      <c r="B56" s="15" t="s">
        <v>51</v>
      </c>
      <c r="C56" s="12">
        <v>575000</v>
      </c>
      <c r="D56" s="12">
        <v>326481.25</v>
      </c>
      <c r="E56" s="17">
        <f t="shared" si="0"/>
        <v>56.779347826086955</v>
      </c>
      <c r="G56" s="7"/>
    </row>
    <row r="57" spans="1:7" ht="30" x14ac:dyDescent="0.25">
      <c r="A57" s="11" t="s">
        <v>141</v>
      </c>
      <c r="B57" s="16" t="s">
        <v>52</v>
      </c>
      <c r="C57" s="13">
        <v>575000</v>
      </c>
      <c r="D57" s="13">
        <v>326481.25</v>
      </c>
      <c r="E57" s="14">
        <f t="shared" si="0"/>
        <v>56.779347826086955</v>
      </c>
      <c r="G57" s="7"/>
    </row>
    <row r="58" spans="1:7" ht="30.75" customHeight="1" x14ac:dyDescent="0.25">
      <c r="A58" s="11" t="s">
        <v>142</v>
      </c>
      <c r="B58" s="16" t="s">
        <v>53</v>
      </c>
      <c r="C58" s="13">
        <v>76000</v>
      </c>
      <c r="D58" s="13">
        <v>35199.42</v>
      </c>
      <c r="E58" s="14">
        <f t="shared" si="0"/>
        <v>46.315026315789467</v>
      </c>
      <c r="G58" s="7"/>
    </row>
    <row r="59" spans="1:7" ht="30" customHeight="1" x14ac:dyDescent="0.25">
      <c r="A59" s="11" t="s">
        <v>143</v>
      </c>
      <c r="B59" s="16" t="s">
        <v>54</v>
      </c>
      <c r="C59" s="13">
        <v>67000</v>
      </c>
      <c r="D59" s="13">
        <v>148443.96</v>
      </c>
      <c r="E59" s="14">
        <f t="shared" si="0"/>
        <v>221.55814925373133</v>
      </c>
      <c r="G59" s="7"/>
    </row>
    <row r="60" spans="1:7" ht="30" x14ac:dyDescent="0.25">
      <c r="A60" s="11" t="s">
        <v>144</v>
      </c>
      <c r="B60" s="16" t="s">
        <v>123</v>
      </c>
      <c r="C60" s="13">
        <v>432000</v>
      </c>
      <c r="D60" s="13">
        <v>142837.87</v>
      </c>
      <c r="E60" s="14">
        <f t="shared" si="0"/>
        <v>33.064321759259258</v>
      </c>
      <c r="G60" s="7"/>
    </row>
    <row r="61" spans="1:7" x14ac:dyDescent="0.25">
      <c r="A61" s="11" t="s">
        <v>145</v>
      </c>
      <c r="B61" s="16" t="s">
        <v>163</v>
      </c>
      <c r="C61" s="13">
        <v>432000</v>
      </c>
      <c r="D61" s="13">
        <v>133916.88</v>
      </c>
      <c r="E61" s="14">
        <f t="shared" si="0"/>
        <v>30.999277777777777</v>
      </c>
      <c r="G61" s="7"/>
    </row>
    <row r="62" spans="1:7" ht="30" x14ac:dyDescent="0.25">
      <c r="A62" s="11" t="s">
        <v>225</v>
      </c>
      <c r="B62" s="16" t="s">
        <v>226</v>
      </c>
      <c r="C62" s="13">
        <v>0</v>
      </c>
      <c r="D62" s="13">
        <v>8920.99</v>
      </c>
      <c r="E62" s="14"/>
      <c r="G62" s="7"/>
    </row>
    <row r="63" spans="1:7" ht="33" customHeight="1" x14ac:dyDescent="0.25">
      <c r="A63" s="10" t="s">
        <v>146</v>
      </c>
      <c r="B63" s="15" t="s">
        <v>55</v>
      </c>
      <c r="C63" s="12">
        <v>265000</v>
      </c>
      <c r="D63" s="12">
        <v>34253.51</v>
      </c>
      <c r="E63" s="17">
        <f t="shared" si="0"/>
        <v>12.925852830188681</v>
      </c>
      <c r="G63" s="7"/>
    </row>
    <row r="64" spans="1:7" ht="45" x14ac:dyDescent="0.25">
      <c r="A64" s="11" t="s">
        <v>56</v>
      </c>
      <c r="B64" s="16" t="s">
        <v>57</v>
      </c>
      <c r="C64" s="13">
        <v>220000</v>
      </c>
      <c r="D64" s="13">
        <v>34253.51</v>
      </c>
      <c r="E64" s="14">
        <f t="shared" si="0"/>
        <v>15.569777272727272</v>
      </c>
      <c r="G64" s="7"/>
    </row>
    <row r="65" spans="1:7" ht="45.75" customHeight="1" x14ac:dyDescent="0.25">
      <c r="A65" s="11" t="s">
        <v>58</v>
      </c>
      <c r="B65" s="16" t="s">
        <v>59</v>
      </c>
      <c r="C65" s="13">
        <v>220000</v>
      </c>
      <c r="D65" s="13">
        <v>34253.51</v>
      </c>
      <c r="E65" s="14">
        <f t="shared" si="0"/>
        <v>15.569777272727272</v>
      </c>
      <c r="G65" s="7"/>
    </row>
    <row r="66" spans="1:7" ht="75" x14ac:dyDescent="0.25">
      <c r="A66" s="11" t="s">
        <v>60</v>
      </c>
      <c r="B66" s="16" t="s">
        <v>61</v>
      </c>
      <c r="C66" s="13">
        <v>50000</v>
      </c>
      <c r="D66" s="13">
        <v>0</v>
      </c>
      <c r="E66" s="14">
        <f t="shared" si="0"/>
        <v>0</v>
      </c>
      <c r="G66" s="7"/>
    </row>
    <row r="67" spans="1:7" ht="60" x14ac:dyDescent="0.25">
      <c r="A67" s="11" t="s">
        <v>62</v>
      </c>
      <c r="B67" s="16" t="s">
        <v>63</v>
      </c>
      <c r="C67" s="13">
        <v>170000</v>
      </c>
      <c r="D67" s="13">
        <v>34253.51</v>
      </c>
      <c r="E67" s="14">
        <f t="shared" si="0"/>
        <v>20.149123529411767</v>
      </c>
      <c r="G67" s="7"/>
    </row>
    <row r="68" spans="1:7" ht="90" x14ac:dyDescent="0.25">
      <c r="A68" s="11" t="s">
        <v>164</v>
      </c>
      <c r="B68" s="16" t="s">
        <v>64</v>
      </c>
      <c r="C68" s="13">
        <v>45000</v>
      </c>
      <c r="D68" s="13">
        <v>0</v>
      </c>
      <c r="E68" s="14">
        <f t="shared" si="0"/>
        <v>0</v>
      </c>
      <c r="G68" s="7"/>
    </row>
    <row r="69" spans="1:7" ht="90" x14ac:dyDescent="0.25">
      <c r="A69" s="11" t="s">
        <v>165</v>
      </c>
      <c r="B69" s="16" t="s">
        <v>65</v>
      </c>
      <c r="C69" s="13">
        <v>45000</v>
      </c>
      <c r="D69" s="13">
        <v>0</v>
      </c>
      <c r="E69" s="14">
        <f t="shared" si="0"/>
        <v>0</v>
      </c>
      <c r="G69" s="7"/>
    </row>
    <row r="70" spans="1:7" ht="105" x14ac:dyDescent="0.25">
      <c r="A70" s="11" t="s">
        <v>166</v>
      </c>
      <c r="B70" s="16" t="s">
        <v>66</v>
      </c>
      <c r="C70" s="13">
        <v>45000</v>
      </c>
      <c r="D70" s="13">
        <v>0</v>
      </c>
      <c r="E70" s="14">
        <f t="shared" si="0"/>
        <v>0</v>
      </c>
      <c r="G70" s="7"/>
    </row>
    <row r="71" spans="1:7" ht="29.25" x14ac:dyDescent="0.25">
      <c r="A71" s="10" t="s">
        <v>147</v>
      </c>
      <c r="B71" s="15" t="s">
        <v>67</v>
      </c>
      <c r="C71" s="12">
        <v>29000</v>
      </c>
      <c r="D71" s="12">
        <v>28512</v>
      </c>
      <c r="E71" s="17">
        <f t="shared" si="0"/>
        <v>98.317241379310346</v>
      </c>
      <c r="G71" s="7"/>
    </row>
    <row r="72" spans="1:7" ht="45" customHeight="1" x14ac:dyDescent="0.25">
      <c r="A72" s="11" t="s">
        <v>68</v>
      </c>
      <c r="B72" s="16" t="s">
        <v>69</v>
      </c>
      <c r="C72" s="13">
        <v>29000</v>
      </c>
      <c r="D72" s="13">
        <v>28512</v>
      </c>
      <c r="E72" s="14">
        <f t="shared" si="0"/>
        <v>98.317241379310346</v>
      </c>
      <c r="G72" s="7"/>
    </row>
    <row r="73" spans="1:7" ht="45" x14ac:dyDescent="0.25">
      <c r="A73" s="11" t="s">
        <v>70</v>
      </c>
      <c r="B73" s="16" t="s">
        <v>71</v>
      </c>
      <c r="C73" s="13">
        <v>29000</v>
      </c>
      <c r="D73" s="13">
        <v>28512</v>
      </c>
      <c r="E73" s="14">
        <f t="shared" si="0"/>
        <v>98.317241379310346</v>
      </c>
      <c r="G73" s="7"/>
    </row>
    <row r="74" spans="1:7" ht="29.25" x14ac:dyDescent="0.25">
      <c r="A74" s="10" t="s">
        <v>167</v>
      </c>
      <c r="B74" s="15" t="s">
        <v>72</v>
      </c>
      <c r="C74" s="12">
        <v>3804000</v>
      </c>
      <c r="D74" s="12">
        <v>707158.58</v>
      </c>
      <c r="E74" s="17">
        <f t="shared" si="0"/>
        <v>18.589868033648791</v>
      </c>
      <c r="G74" s="7"/>
    </row>
    <row r="75" spans="1:7" ht="30" x14ac:dyDescent="0.25">
      <c r="A75" s="11" t="s">
        <v>168</v>
      </c>
      <c r="B75" s="16" t="s">
        <v>73</v>
      </c>
      <c r="C75" s="13">
        <v>192000</v>
      </c>
      <c r="D75" s="13">
        <v>19947.16</v>
      </c>
      <c r="E75" s="14">
        <f t="shared" ref="E75:E127" si="1">D75/C75*100</f>
        <v>10.389145833333334</v>
      </c>
      <c r="G75" s="7"/>
    </row>
    <row r="76" spans="1:7" ht="93" customHeight="1" x14ac:dyDescent="0.25">
      <c r="A76" s="11" t="s">
        <v>169</v>
      </c>
      <c r="B76" s="16" t="s">
        <v>74</v>
      </c>
      <c r="C76" s="13">
        <v>132000</v>
      </c>
      <c r="D76" s="13">
        <v>10949.97</v>
      </c>
      <c r="E76" s="14">
        <f t="shared" si="1"/>
        <v>8.2954318181818163</v>
      </c>
      <c r="G76" s="7"/>
    </row>
    <row r="77" spans="1:7" ht="79.5" customHeight="1" x14ac:dyDescent="0.25">
      <c r="A77" s="11" t="s">
        <v>170</v>
      </c>
      <c r="B77" s="16" t="s">
        <v>75</v>
      </c>
      <c r="C77" s="13">
        <v>60000</v>
      </c>
      <c r="D77" s="13">
        <v>8997.19</v>
      </c>
      <c r="E77" s="14">
        <f t="shared" si="1"/>
        <v>14.995316666666666</v>
      </c>
      <c r="G77" s="7"/>
    </row>
    <row r="78" spans="1:7" ht="75" x14ac:dyDescent="0.25">
      <c r="A78" s="11" t="s">
        <v>171</v>
      </c>
      <c r="B78" s="16" t="s">
        <v>76</v>
      </c>
      <c r="C78" s="13">
        <v>2000</v>
      </c>
      <c r="D78" s="13">
        <v>0</v>
      </c>
      <c r="E78" s="14">
        <f t="shared" si="1"/>
        <v>0</v>
      </c>
      <c r="G78" s="7"/>
    </row>
    <row r="79" spans="1:7" ht="75" x14ac:dyDescent="0.25">
      <c r="A79" s="11" t="s">
        <v>172</v>
      </c>
      <c r="B79" s="16" t="s">
        <v>77</v>
      </c>
      <c r="C79" s="13">
        <v>416000</v>
      </c>
      <c r="D79" s="13">
        <v>54726.45</v>
      </c>
      <c r="E79" s="14">
        <f t="shared" si="1"/>
        <v>13.155396634615386</v>
      </c>
      <c r="G79" s="7"/>
    </row>
    <row r="80" spans="1:7" ht="75" x14ac:dyDescent="0.25">
      <c r="A80" s="11" t="s">
        <v>173</v>
      </c>
      <c r="B80" s="16" t="s">
        <v>78</v>
      </c>
      <c r="C80" s="13">
        <v>392000</v>
      </c>
      <c r="D80" s="13">
        <v>54726.45</v>
      </c>
      <c r="E80" s="14">
        <f t="shared" si="1"/>
        <v>13.960829081632653</v>
      </c>
      <c r="G80" s="7"/>
    </row>
    <row r="81" spans="1:7" ht="59.25" customHeight="1" x14ac:dyDescent="0.25">
      <c r="A81" s="11" t="s">
        <v>174</v>
      </c>
      <c r="B81" s="16" t="s">
        <v>175</v>
      </c>
      <c r="C81" s="13">
        <v>24000</v>
      </c>
      <c r="D81" s="13">
        <v>0</v>
      </c>
      <c r="E81" s="14">
        <f t="shared" si="1"/>
        <v>0</v>
      </c>
      <c r="G81" s="7"/>
    </row>
    <row r="82" spans="1:7" ht="134.25" customHeight="1" x14ac:dyDescent="0.25">
      <c r="A82" s="11" t="s">
        <v>176</v>
      </c>
      <c r="B82" s="16" t="s">
        <v>122</v>
      </c>
      <c r="C82" s="13">
        <v>220000</v>
      </c>
      <c r="D82" s="13">
        <v>27000</v>
      </c>
      <c r="E82" s="14">
        <f t="shared" si="1"/>
        <v>12.272727272727273</v>
      </c>
      <c r="G82" s="7"/>
    </row>
    <row r="83" spans="1:7" ht="45" x14ac:dyDescent="0.25">
      <c r="A83" s="11" t="s">
        <v>177</v>
      </c>
      <c r="B83" s="16" t="s">
        <v>79</v>
      </c>
      <c r="C83" s="13">
        <v>120000</v>
      </c>
      <c r="D83" s="13">
        <v>22000</v>
      </c>
      <c r="E83" s="14">
        <f t="shared" si="1"/>
        <v>18.333333333333332</v>
      </c>
      <c r="G83" s="7"/>
    </row>
    <row r="84" spans="1:7" ht="30" x14ac:dyDescent="0.25">
      <c r="A84" s="11" t="s">
        <v>178</v>
      </c>
      <c r="B84" s="16" t="s">
        <v>80</v>
      </c>
      <c r="C84" s="13">
        <v>100000</v>
      </c>
      <c r="D84" s="13">
        <v>5000</v>
      </c>
      <c r="E84" s="14">
        <f t="shared" si="1"/>
        <v>5</v>
      </c>
      <c r="G84" s="7"/>
    </row>
    <row r="85" spans="1:7" ht="75" x14ac:dyDescent="0.25">
      <c r="A85" s="11" t="s">
        <v>179</v>
      </c>
      <c r="B85" s="16" t="s">
        <v>81</v>
      </c>
      <c r="C85" s="13">
        <v>900000</v>
      </c>
      <c r="D85" s="13">
        <v>74800</v>
      </c>
      <c r="E85" s="14">
        <f t="shared" si="1"/>
        <v>8.31111111111111</v>
      </c>
      <c r="G85" s="7"/>
    </row>
    <row r="86" spans="1:7" ht="32.25" customHeight="1" x14ac:dyDescent="0.25">
      <c r="A86" s="11" t="s">
        <v>180</v>
      </c>
      <c r="B86" s="16" t="s">
        <v>82</v>
      </c>
      <c r="C86" s="13">
        <v>53000</v>
      </c>
      <c r="D86" s="13">
        <v>3000</v>
      </c>
      <c r="E86" s="14">
        <f t="shared" si="1"/>
        <v>5.6603773584905666</v>
      </c>
      <c r="G86" s="7"/>
    </row>
    <row r="87" spans="1:7" ht="35.25" customHeight="1" x14ac:dyDescent="0.25">
      <c r="A87" s="11" t="s">
        <v>181</v>
      </c>
      <c r="B87" s="16" t="s">
        <v>83</v>
      </c>
      <c r="C87" s="13">
        <v>53000</v>
      </c>
      <c r="D87" s="13">
        <v>3000</v>
      </c>
      <c r="E87" s="14">
        <f t="shared" si="1"/>
        <v>5.6603773584905666</v>
      </c>
      <c r="G87" s="7"/>
    </row>
    <row r="88" spans="1:7" ht="77.25" customHeight="1" x14ac:dyDescent="0.25">
      <c r="A88" s="11" t="s">
        <v>182</v>
      </c>
      <c r="B88" s="16" t="s">
        <v>84</v>
      </c>
      <c r="C88" s="13">
        <v>71000</v>
      </c>
      <c r="D88" s="13">
        <v>0</v>
      </c>
      <c r="E88" s="14">
        <f t="shared" si="1"/>
        <v>0</v>
      </c>
      <c r="G88" s="7"/>
    </row>
    <row r="89" spans="1:7" ht="90" x14ac:dyDescent="0.25">
      <c r="A89" s="11" t="s">
        <v>183</v>
      </c>
      <c r="B89" s="16" t="s">
        <v>85</v>
      </c>
      <c r="C89" s="13">
        <v>71000</v>
      </c>
      <c r="D89" s="13">
        <v>0</v>
      </c>
      <c r="E89" s="14">
        <f t="shared" si="1"/>
        <v>0</v>
      </c>
      <c r="G89" s="7"/>
    </row>
    <row r="90" spans="1:7" ht="90" customHeight="1" x14ac:dyDescent="0.25">
      <c r="A90" s="11" t="s">
        <v>184</v>
      </c>
      <c r="B90" s="16" t="s">
        <v>86</v>
      </c>
      <c r="C90" s="13">
        <v>144000</v>
      </c>
      <c r="D90" s="13">
        <v>51287.16</v>
      </c>
      <c r="E90" s="14">
        <f t="shared" si="1"/>
        <v>35.616083333333336</v>
      </c>
      <c r="G90" s="7"/>
    </row>
    <row r="91" spans="1:7" ht="30" x14ac:dyDescent="0.25">
      <c r="A91" s="11" t="s">
        <v>185</v>
      </c>
      <c r="B91" s="16" t="s">
        <v>87</v>
      </c>
      <c r="C91" s="13">
        <v>1806000</v>
      </c>
      <c r="D91" s="13">
        <v>476397.81</v>
      </c>
      <c r="E91" s="14">
        <f t="shared" si="1"/>
        <v>26.378616279069767</v>
      </c>
      <c r="G91" s="7"/>
    </row>
    <row r="92" spans="1:7" ht="48" customHeight="1" x14ac:dyDescent="0.25">
      <c r="A92" s="11" t="s">
        <v>186</v>
      </c>
      <c r="B92" s="16" t="s">
        <v>88</v>
      </c>
      <c r="C92" s="13">
        <v>1806000</v>
      </c>
      <c r="D92" s="13">
        <v>476397.81</v>
      </c>
      <c r="E92" s="14">
        <f t="shared" si="1"/>
        <v>26.378616279069767</v>
      </c>
      <c r="G92" s="7"/>
    </row>
    <row r="93" spans="1:7" x14ac:dyDescent="0.25">
      <c r="A93" s="10" t="s">
        <v>89</v>
      </c>
      <c r="B93" s="15" t="s">
        <v>90</v>
      </c>
      <c r="C93" s="12">
        <v>397363547.58999997</v>
      </c>
      <c r="D93" s="12">
        <v>81599418.510000005</v>
      </c>
      <c r="E93" s="17">
        <f t="shared" si="1"/>
        <v>20.535204853313406</v>
      </c>
      <c r="G93" s="7"/>
    </row>
    <row r="94" spans="1:7" ht="43.5" x14ac:dyDescent="0.25">
      <c r="A94" s="10" t="s">
        <v>91</v>
      </c>
      <c r="B94" s="15" t="s">
        <v>92</v>
      </c>
      <c r="C94" s="12">
        <v>397363547.58999997</v>
      </c>
      <c r="D94" s="12">
        <v>81599418.510000005</v>
      </c>
      <c r="E94" s="17">
        <f t="shared" si="1"/>
        <v>20.535204853313406</v>
      </c>
      <c r="G94" s="7"/>
    </row>
    <row r="95" spans="1:7" ht="31.5" customHeight="1" x14ac:dyDescent="0.25">
      <c r="A95" s="10" t="s">
        <v>187</v>
      </c>
      <c r="B95" s="15" t="s">
        <v>93</v>
      </c>
      <c r="C95" s="12">
        <v>77910800</v>
      </c>
      <c r="D95" s="12">
        <v>21352699</v>
      </c>
      <c r="E95" s="17">
        <f t="shared" si="1"/>
        <v>27.40659703147702</v>
      </c>
      <c r="G95" s="7"/>
    </row>
    <row r="96" spans="1:7" ht="30" x14ac:dyDescent="0.25">
      <c r="A96" s="11" t="s">
        <v>188</v>
      </c>
      <c r="B96" s="16" t="s">
        <v>94</v>
      </c>
      <c r="C96" s="13">
        <v>53103000</v>
      </c>
      <c r="D96" s="13">
        <v>13275750</v>
      </c>
      <c r="E96" s="14">
        <f t="shared" si="1"/>
        <v>25</v>
      </c>
      <c r="G96" s="7"/>
    </row>
    <row r="97" spans="1:7" ht="30" x14ac:dyDescent="0.25">
      <c r="A97" s="11" t="s">
        <v>189</v>
      </c>
      <c r="B97" s="16" t="s">
        <v>95</v>
      </c>
      <c r="C97" s="13">
        <v>53103000</v>
      </c>
      <c r="D97" s="13">
        <v>13275750</v>
      </c>
      <c r="E97" s="14">
        <f t="shared" si="1"/>
        <v>25</v>
      </c>
      <c r="G97" s="7"/>
    </row>
    <row r="98" spans="1:7" ht="29.25" customHeight="1" x14ac:dyDescent="0.25">
      <c r="A98" s="11" t="s">
        <v>190</v>
      </c>
      <c r="B98" s="16" t="s">
        <v>96</v>
      </c>
      <c r="C98" s="13">
        <v>24807800</v>
      </c>
      <c r="D98" s="13">
        <v>8076949</v>
      </c>
      <c r="E98" s="14">
        <f t="shared" si="1"/>
        <v>32.558102693507685</v>
      </c>
      <c r="G98" s="7"/>
    </row>
    <row r="99" spans="1:7" ht="44.25" customHeight="1" x14ac:dyDescent="0.25">
      <c r="A99" s="11" t="s">
        <v>191</v>
      </c>
      <c r="B99" s="16" t="s">
        <v>97</v>
      </c>
      <c r="C99" s="13">
        <v>24807800</v>
      </c>
      <c r="D99" s="13">
        <v>8076949</v>
      </c>
      <c r="E99" s="14">
        <f t="shared" si="1"/>
        <v>32.558102693507685</v>
      </c>
      <c r="G99" s="7"/>
    </row>
    <row r="100" spans="1:7" ht="43.5" x14ac:dyDescent="0.25">
      <c r="A100" s="10" t="s">
        <v>192</v>
      </c>
      <c r="B100" s="15" t="s">
        <v>98</v>
      </c>
      <c r="C100" s="12">
        <v>14090279.140000001</v>
      </c>
      <c r="D100" s="12">
        <v>0</v>
      </c>
      <c r="E100" s="17">
        <f t="shared" si="1"/>
        <v>0</v>
      </c>
      <c r="G100" s="7"/>
    </row>
    <row r="101" spans="1:7" ht="45" x14ac:dyDescent="0.25">
      <c r="A101" s="11" t="s">
        <v>228</v>
      </c>
      <c r="B101" s="16" t="s">
        <v>227</v>
      </c>
      <c r="C101" s="13">
        <v>2636858</v>
      </c>
      <c r="D101" s="13">
        <v>0</v>
      </c>
      <c r="E101" s="14">
        <f t="shared" si="1"/>
        <v>0</v>
      </c>
      <c r="G101" s="7"/>
    </row>
    <row r="102" spans="1:7" ht="45" x14ac:dyDescent="0.25">
      <c r="A102" s="11" t="s">
        <v>229</v>
      </c>
      <c r="B102" s="16" t="s">
        <v>230</v>
      </c>
      <c r="C102" s="13">
        <v>2636858</v>
      </c>
      <c r="D102" s="13">
        <v>0</v>
      </c>
      <c r="E102" s="14">
        <f t="shared" si="1"/>
        <v>0</v>
      </c>
      <c r="G102" s="7"/>
    </row>
    <row r="103" spans="1:7" ht="105" x14ac:dyDescent="0.25">
      <c r="A103" s="11" t="s">
        <v>231</v>
      </c>
      <c r="B103" s="16" t="s">
        <v>233</v>
      </c>
      <c r="C103" s="13">
        <v>8169784</v>
      </c>
      <c r="D103" s="13">
        <v>0</v>
      </c>
      <c r="E103" s="14">
        <f t="shared" si="1"/>
        <v>0</v>
      </c>
      <c r="G103" s="7"/>
    </row>
    <row r="104" spans="1:7" ht="105" x14ac:dyDescent="0.25">
      <c r="A104" s="11" t="s">
        <v>232</v>
      </c>
      <c r="B104" s="16" t="s">
        <v>234</v>
      </c>
      <c r="C104" s="13">
        <v>8169784</v>
      </c>
      <c r="D104" s="13">
        <v>0</v>
      </c>
      <c r="E104" s="14">
        <f t="shared" si="1"/>
        <v>0</v>
      </c>
      <c r="G104" s="7"/>
    </row>
    <row r="105" spans="1:7" ht="30" customHeight="1" x14ac:dyDescent="0.25">
      <c r="A105" s="11" t="s">
        <v>235</v>
      </c>
      <c r="B105" s="16" t="s">
        <v>237</v>
      </c>
      <c r="C105" s="13">
        <v>2272958.14</v>
      </c>
      <c r="D105" s="13">
        <v>0</v>
      </c>
      <c r="E105" s="14">
        <f t="shared" si="1"/>
        <v>0</v>
      </c>
      <c r="G105" s="7"/>
    </row>
    <row r="106" spans="1:7" ht="45" x14ac:dyDescent="0.25">
      <c r="A106" s="11" t="s">
        <v>236</v>
      </c>
      <c r="B106" s="16" t="s">
        <v>238</v>
      </c>
      <c r="C106" s="13">
        <v>2272958.14</v>
      </c>
      <c r="D106" s="13">
        <v>0</v>
      </c>
      <c r="E106" s="14">
        <f t="shared" si="1"/>
        <v>0</v>
      </c>
      <c r="G106" s="7"/>
    </row>
    <row r="107" spans="1:7" ht="30" x14ac:dyDescent="0.25">
      <c r="A107" s="11" t="s">
        <v>239</v>
      </c>
      <c r="B107" s="16" t="s">
        <v>241</v>
      </c>
      <c r="C107" s="13">
        <v>168279</v>
      </c>
      <c r="D107" s="13">
        <v>0</v>
      </c>
      <c r="E107" s="14">
        <f t="shared" si="1"/>
        <v>0</v>
      </c>
      <c r="G107" s="7"/>
    </row>
    <row r="108" spans="1:7" ht="30" x14ac:dyDescent="0.25">
      <c r="A108" s="11" t="s">
        <v>240</v>
      </c>
      <c r="B108" s="16" t="s">
        <v>242</v>
      </c>
      <c r="C108" s="13">
        <v>168279</v>
      </c>
      <c r="D108" s="13">
        <v>0</v>
      </c>
      <c r="E108" s="14">
        <f t="shared" si="1"/>
        <v>0</v>
      </c>
      <c r="G108" s="7"/>
    </row>
    <row r="109" spans="1:7" ht="17.25" customHeight="1" x14ac:dyDescent="0.25">
      <c r="A109" s="11" t="s">
        <v>193</v>
      </c>
      <c r="B109" s="16" t="s">
        <v>99</v>
      </c>
      <c r="C109" s="13">
        <v>842400</v>
      </c>
      <c r="D109" s="13">
        <v>0</v>
      </c>
      <c r="E109" s="14">
        <f t="shared" si="1"/>
        <v>0</v>
      </c>
      <c r="G109" s="7"/>
    </row>
    <row r="110" spans="1:7" ht="30" x14ac:dyDescent="0.25">
      <c r="A110" s="11" t="s">
        <v>194</v>
      </c>
      <c r="B110" s="16" t="s">
        <v>100</v>
      </c>
      <c r="C110" s="13">
        <v>842400</v>
      </c>
      <c r="D110" s="13">
        <v>0</v>
      </c>
      <c r="E110" s="14">
        <f t="shared" si="1"/>
        <v>0</v>
      </c>
      <c r="G110" s="7"/>
    </row>
    <row r="111" spans="1:7" ht="30.75" customHeight="1" x14ac:dyDescent="0.25">
      <c r="A111" s="10" t="s">
        <v>195</v>
      </c>
      <c r="B111" s="15" t="s">
        <v>101</v>
      </c>
      <c r="C111" s="12">
        <v>291974981.44999999</v>
      </c>
      <c r="D111" s="12">
        <v>57145719.509999998</v>
      </c>
      <c r="E111" s="17">
        <f t="shared" si="1"/>
        <v>19.572128826313861</v>
      </c>
      <c r="G111" s="7"/>
    </row>
    <row r="112" spans="1:7" ht="45" x14ac:dyDescent="0.25">
      <c r="A112" s="11" t="s">
        <v>196</v>
      </c>
      <c r="B112" s="16" t="s">
        <v>102</v>
      </c>
      <c r="C112" s="13">
        <v>272407980.5</v>
      </c>
      <c r="D112" s="13">
        <v>56507373.939999998</v>
      </c>
      <c r="E112" s="14">
        <f t="shared" si="1"/>
        <v>20.74365583426804</v>
      </c>
      <c r="G112" s="7"/>
    </row>
    <row r="113" spans="1:7" ht="45" x14ac:dyDescent="0.25">
      <c r="A113" s="11" t="s">
        <v>197</v>
      </c>
      <c r="B113" s="16" t="s">
        <v>103</v>
      </c>
      <c r="C113" s="13">
        <v>272407980.5</v>
      </c>
      <c r="D113" s="13">
        <v>56507373.939999998</v>
      </c>
      <c r="E113" s="14">
        <f t="shared" si="1"/>
        <v>20.74365583426804</v>
      </c>
      <c r="G113" s="7"/>
    </row>
    <row r="114" spans="1:7" ht="90" x14ac:dyDescent="0.25">
      <c r="A114" s="11" t="s">
        <v>198</v>
      </c>
      <c r="B114" s="16" t="s">
        <v>104</v>
      </c>
      <c r="C114" s="13">
        <v>3485321</v>
      </c>
      <c r="D114" s="13">
        <v>449996.07</v>
      </c>
      <c r="E114" s="14">
        <f t="shared" si="1"/>
        <v>12.911180060602739</v>
      </c>
      <c r="G114" s="7"/>
    </row>
    <row r="115" spans="1:7" ht="88.5" customHeight="1" x14ac:dyDescent="0.25">
      <c r="A115" s="11" t="s">
        <v>199</v>
      </c>
      <c r="B115" s="16" t="s">
        <v>105</v>
      </c>
      <c r="C115" s="13">
        <v>3485321</v>
      </c>
      <c r="D115" s="13">
        <v>449996.07</v>
      </c>
      <c r="E115" s="14">
        <f t="shared" si="1"/>
        <v>12.911180060602739</v>
      </c>
      <c r="G115" s="7"/>
    </row>
    <row r="116" spans="1:7" ht="75.75" customHeight="1" x14ac:dyDescent="0.25">
      <c r="A116" s="11" t="s">
        <v>200</v>
      </c>
      <c r="B116" s="16" t="s">
        <v>106</v>
      </c>
      <c r="C116" s="13">
        <v>15053940</v>
      </c>
      <c r="D116" s="13">
        <v>0</v>
      </c>
      <c r="E116" s="14">
        <f t="shared" si="1"/>
        <v>0</v>
      </c>
      <c r="G116" s="7"/>
    </row>
    <row r="117" spans="1:7" ht="75" x14ac:dyDescent="0.25">
      <c r="A117" s="11" t="s">
        <v>201</v>
      </c>
      <c r="B117" s="16" t="s">
        <v>107</v>
      </c>
      <c r="C117" s="13">
        <v>15053940</v>
      </c>
      <c r="D117" s="13">
        <v>0</v>
      </c>
      <c r="E117" s="14">
        <f t="shared" si="1"/>
        <v>0</v>
      </c>
      <c r="G117" s="7"/>
    </row>
    <row r="118" spans="1:7" ht="45" x14ac:dyDescent="0.25">
      <c r="A118" s="11" t="s">
        <v>202</v>
      </c>
      <c r="B118" s="16" t="s">
        <v>108</v>
      </c>
      <c r="C118" s="13">
        <v>753398</v>
      </c>
      <c r="D118" s="13">
        <v>188349.5</v>
      </c>
      <c r="E118" s="14">
        <f t="shared" si="1"/>
        <v>25</v>
      </c>
      <c r="G118" s="7"/>
    </row>
    <row r="119" spans="1:7" ht="61.5" customHeight="1" x14ac:dyDescent="0.25">
      <c r="A119" s="11" t="s">
        <v>203</v>
      </c>
      <c r="B119" s="16" t="s">
        <v>109</v>
      </c>
      <c r="C119" s="13">
        <v>753398</v>
      </c>
      <c r="D119" s="13">
        <v>188349.5</v>
      </c>
      <c r="E119" s="14">
        <f t="shared" si="1"/>
        <v>25</v>
      </c>
      <c r="G119" s="7"/>
    </row>
    <row r="120" spans="1:7" ht="63" customHeight="1" x14ac:dyDescent="0.25">
      <c r="A120" s="11" t="s">
        <v>204</v>
      </c>
      <c r="B120" s="16" t="s">
        <v>110</v>
      </c>
      <c r="C120" s="13">
        <v>12146</v>
      </c>
      <c r="D120" s="13">
        <v>0</v>
      </c>
      <c r="E120" s="14">
        <f t="shared" si="1"/>
        <v>0</v>
      </c>
      <c r="G120" s="7"/>
    </row>
    <row r="121" spans="1:7" ht="75" x14ac:dyDescent="0.25">
      <c r="A121" s="11" t="s">
        <v>205</v>
      </c>
      <c r="B121" s="16" t="s">
        <v>111</v>
      </c>
      <c r="C121" s="13">
        <v>12146</v>
      </c>
      <c r="D121" s="13">
        <v>0</v>
      </c>
      <c r="E121" s="14">
        <f t="shared" si="1"/>
        <v>0</v>
      </c>
      <c r="G121" s="7"/>
    </row>
    <row r="122" spans="1:7" ht="60" x14ac:dyDescent="0.25">
      <c r="A122" s="11" t="s">
        <v>206</v>
      </c>
      <c r="B122" s="16" t="s">
        <v>112</v>
      </c>
      <c r="C122" s="13">
        <v>262195.95</v>
      </c>
      <c r="D122" s="13">
        <v>0</v>
      </c>
      <c r="E122" s="14">
        <f t="shared" si="1"/>
        <v>0</v>
      </c>
      <c r="G122" s="7"/>
    </row>
    <row r="123" spans="1:7" ht="60" x14ac:dyDescent="0.25">
      <c r="A123" s="11" t="s">
        <v>207</v>
      </c>
      <c r="B123" s="16" t="s">
        <v>113</v>
      </c>
      <c r="C123" s="13">
        <v>262195.95</v>
      </c>
      <c r="D123" s="13">
        <v>0</v>
      </c>
      <c r="E123" s="14">
        <f t="shared" si="1"/>
        <v>0</v>
      </c>
      <c r="G123" s="7"/>
    </row>
    <row r="124" spans="1:7" ht="21.75" customHeight="1" x14ac:dyDescent="0.25">
      <c r="A124" s="10" t="s">
        <v>208</v>
      </c>
      <c r="B124" s="15" t="s">
        <v>114</v>
      </c>
      <c r="C124" s="12">
        <v>13387487</v>
      </c>
      <c r="D124" s="12">
        <v>3101000</v>
      </c>
      <c r="E124" s="17">
        <f t="shared" si="1"/>
        <v>23.16342118576847</v>
      </c>
      <c r="G124" s="7"/>
    </row>
    <row r="125" spans="1:7" ht="75" x14ac:dyDescent="0.25">
      <c r="A125" s="11" t="s">
        <v>209</v>
      </c>
      <c r="B125" s="16" t="s">
        <v>115</v>
      </c>
      <c r="C125" s="13">
        <v>13387487</v>
      </c>
      <c r="D125" s="13">
        <v>3101000</v>
      </c>
      <c r="E125" s="14">
        <f t="shared" si="1"/>
        <v>23.16342118576847</v>
      </c>
      <c r="G125" s="7"/>
    </row>
    <row r="126" spans="1:7" ht="76.5" customHeight="1" x14ac:dyDescent="0.25">
      <c r="A126" s="11" t="s">
        <v>210</v>
      </c>
      <c r="B126" s="16" t="s">
        <v>116</v>
      </c>
      <c r="C126" s="13">
        <v>13387487</v>
      </c>
      <c r="D126" s="13">
        <v>3101000</v>
      </c>
      <c r="E126" s="14">
        <f t="shared" si="1"/>
        <v>23.16342118576847</v>
      </c>
      <c r="G126" s="7"/>
    </row>
    <row r="127" spans="1:7" x14ac:dyDescent="0.25">
      <c r="A127" s="8"/>
      <c r="B127" s="15" t="s">
        <v>117</v>
      </c>
      <c r="C127" s="12">
        <v>585064547.59000003</v>
      </c>
      <c r="D127" s="12">
        <v>121379268.76000001</v>
      </c>
      <c r="E127" s="17">
        <f t="shared" si="1"/>
        <v>20.746303849718107</v>
      </c>
      <c r="G127" s="7"/>
    </row>
  </sheetData>
  <mergeCells count="1">
    <mergeCell ref="A6:E6"/>
  </mergeCells>
  <pageMargins left="0.59055118110236227" right="0.39370078740157483" top="0.78740157480314965" bottom="0.78740157480314965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2019-05-15T07:15:15Z</dcterms:modified>
</cp:coreProperties>
</file>